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C7751271-6C24-4BE6-925C-51746E440B45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8" i="1"/>
  <c r="I14" i="1" l="1"/>
</calcChain>
</file>

<file path=xl/sharedStrings.xml><?xml version="1.0" encoding="utf-8"?>
<sst xmlns="http://schemas.openxmlformats.org/spreadsheetml/2006/main" count="37" uniqueCount="25">
  <si>
    <t>Приложение № 1 к</t>
  </si>
  <si>
    <t>техническому заданию</t>
  </si>
  <si>
    <t>ПЕРЕЧЕНЬ И ОБЪЕМЫ ПОСТАВКИ</t>
  </si>
  <si>
    <t>№</t>
  </si>
  <si>
    <t>Номенклатурный номер</t>
  </si>
  <si>
    <t>Краткий текст материала</t>
  </si>
  <si>
    <t>Полное наименование материала</t>
  </si>
  <si>
    <t>Характеристики</t>
  </si>
  <si>
    <t>Ед. изм.</t>
  </si>
  <si>
    <t>Кол-во</t>
  </si>
  <si>
    <t>Цена, руб. без НДС</t>
  </si>
  <si>
    <t>Сумма, руб. без НДС.</t>
  </si>
  <si>
    <t>Автошина 245/60R18 109H XL Rotiiva HT</t>
  </si>
  <si>
    <t>Автошина 245/60R18 109T XL HKPL 9 SUV</t>
  </si>
  <si>
    <t>шт.</t>
  </si>
  <si>
    <t>Планируемая (предельная) цена закупки. без НДС.</t>
  </si>
  <si>
    <t>245/60R18</t>
  </si>
  <si>
    <t>185/75R16</t>
  </si>
  <si>
    <t>Автошина 225/75R16 104R Forward 219 TT</t>
  </si>
  <si>
    <t>225/75R16</t>
  </si>
  <si>
    <t>Автошина 205/75R16C 113/111R Nordman C</t>
  </si>
  <si>
    <t>205/75R16</t>
  </si>
  <si>
    <t>Автошина 225/85R15C 106P Forward И-502</t>
  </si>
  <si>
    <t>225/85R15</t>
  </si>
  <si>
    <t>Автошина 185/75R16C 104/102Q Forvard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</si>
</sst>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 vertical="center" indent="15"/>
    </xf>
    <xf numFmtId="0" fontId="2" fillId="0" borderId="0" xfId="0" applyFont="1" applyAlignment="1">
      <alignment horizontal="left" vertical="center" indent="15"/>
    </xf>
    <xf numFmtId="0" fontId="4" fillId="0" borderId="0" xfId="0" applyFont="1" applyAlignment="1">
      <alignment horizontal="center" vertical="center"/>
    </xf>
    <xf numFmtId="0" fontId="6" fillId="0" borderId="0" xfId="0" applyFont="1"/>
    <xf numFmtId="2" fontId="6" fillId="0" borderId="1" xfId="0" applyNumberFormat="1" applyFont="1" applyBorder="1"/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activeCell="I14" sqref="I14"/>
    </sheetView>
  </sheetViews>
  <sheetFormatPr defaultRowHeight="15" x14ac:dyDescent="0.25"/>
  <cols>
    <col min="1" max="1" width="9.140625" style="4"/>
    <col min="2" max="2" width="14.28515625" style="4" customWidth="1"/>
    <col min="3" max="4" width="17.42578125" style="4" customWidth="1"/>
    <col min="5" max="5" width="14.140625" style="4" customWidth="1"/>
    <col min="6" max="8" width="9.140625" style="4"/>
    <col min="9" max="9" width="9.5703125" style="4" bestFit="1" customWidth="1"/>
    <col min="10" max="16384" width="9.140625" style="4"/>
  </cols>
  <sheetData>
    <row r="1" spans="1:9" ht="15.75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5.75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5.75" x14ac:dyDescent="0.25">
      <c r="A3" s="1"/>
    </row>
    <row r="4" spans="1:9" ht="15.75" x14ac:dyDescent="0.25">
      <c r="A4" s="2"/>
    </row>
    <row r="5" spans="1:9" ht="15.75" x14ac:dyDescent="0.25">
      <c r="A5" s="12" t="s">
        <v>2</v>
      </c>
      <c r="B5" s="12"/>
      <c r="C5" s="12"/>
      <c r="D5" s="12"/>
      <c r="E5" s="12"/>
      <c r="F5" s="12"/>
      <c r="G5" s="12"/>
      <c r="H5" s="12"/>
      <c r="I5" s="12"/>
    </row>
    <row r="6" spans="1:9" ht="15.75" x14ac:dyDescent="0.25">
      <c r="A6" s="3"/>
    </row>
    <row r="7" spans="1:9" ht="45" x14ac:dyDescent="0.25">
      <c r="A7" s="6" t="s">
        <v>3</v>
      </c>
      <c r="B7" s="6" t="s">
        <v>4</v>
      </c>
      <c r="C7" s="6" t="s">
        <v>5</v>
      </c>
      <c r="D7" s="7" t="s">
        <v>6</v>
      </c>
      <c r="E7" s="7" t="s">
        <v>7</v>
      </c>
      <c r="F7" s="6" t="s">
        <v>8</v>
      </c>
      <c r="G7" s="6" t="s">
        <v>9</v>
      </c>
      <c r="H7" s="6" t="s">
        <v>10</v>
      </c>
      <c r="I7" s="6" t="s">
        <v>11</v>
      </c>
    </row>
    <row r="8" spans="1:9" s="10" customFormat="1" ht="38.25" x14ac:dyDescent="0.25">
      <c r="A8" s="8">
        <v>1</v>
      </c>
      <c r="B8" s="8">
        <v>2521300232</v>
      </c>
      <c r="C8" s="9" t="s">
        <v>18</v>
      </c>
      <c r="D8" s="9" t="s">
        <v>18</v>
      </c>
      <c r="E8" s="9" t="s">
        <v>19</v>
      </c>
      <c r="F8" s="9" t="s">
        <v>14</v>
      </c>
      <c r="G8" s="8">
        <v>57</v>
      </c>
      <c r="H8" s="9">
        <v>3738.16</v>
      </c>
      <c r="I8" s="9">
        <f>H8*G8</f>
        <v>213075.12</v>
      </c>
    </row>
    <row r="9" spans="1:9" s="10" customFormat="1" ht="38.25" x14ac:dyDescent="0.25">
      <c r="A9" s="8">
        <v>2</v>
      </c>
      <c r="B9" s="8">
        <v>2521200073</v>
      </c>
      <c r="C9" s="9" t="s">
        <v>20</v>
      </c>
      <c r="D9" s="9" t="s">
        <v>20</v>
      </c>
      <c r="E9" s="9" t="s">
        <v>21</v>
      </c>
      <c r="F9" s="9" t="s">
        <v>14</v>
      </c>
      <c r="G9" s="8">
        <v>6</v>
      </c>
      <c r="H9" s="9">
        <v>6099.84</v>
      </c>
      <c r="I9" s="9">
        <f t="shared" ref="I9:I13" si="0">H9*G9</f>
        <v>36599.040000000001</v>
      </c>
    </row>
    <row r="10" spans="1:9" s="10" customFormat="1" ht="38.25" x14ac:dyDescent="0.25">
      <c r="A10" s="8">
        <v>3</v>
      </c>
      <c r="B10" s="8">
        <v>2521000010</v>
      </c>
      <c r="C10" s="9" t="s">
        <v>22</v>
      </c>
      <c r="D10" s="9" t="s">
        <v>22</v>
      </c>
      <c r="E10" s="9" t="s">
        <v>23</v>
      </c>
      <c r="F10" s="9" t="s">
        <v>14</v>
      </c>
      <c r="G10" s="8">
        <v>8</v>
      </c>
      <c r="H10" s="9">
        <v>3373.28</v>
      </c>
      <c r="I10" s="9">
        <f t="shared" si="0"/>
        <v>26986.240000000002</v>
      </c>
    </row>
    <row r="11" spans="1:9" s="10" customFormat="1" ht="38.25" x14ac:dyDescent="0.25">
      <c r="A11" s="8">
        <v>4</v>
      </c>
      <c r="B11" s="8">
        <v>2521300583</v>
      </c>
      <c r="C11" s="9" t="s">
        <v>12</v>
      </c>
      <c r="D11" s="9" t="s">
        <v>12</v>
      </c>
      <c r="E11" s="9" t="s">
        <v>16</v>
      </c>
      <c r="F11" s="9" t="s">
        <v>14</v>
      </c>
      <c r="G11" s="8">
        <v>4</v>
      </c>
      <c r="H11" s="9">
        <v>8762.2099999999991</v>
      </c>
      <c r="I11" s="9">
        <f t="shared" si="0"/>
        <v>35048.839999999997</v>
      </c>
    </row>
    <row r="12" spans="1:9" s="10" customFormat="1" ht="38.25" x14ac:dyDescent="0.25">
      <c r="A12" s="8">
        <v>5</v>
      </c>
      <c r="B12" s="8">
        <v>2521300584</v>
      </c>
      <c r="C12" s="9" t="s">
        <v>13</v>
      </c>
      <c r="D12" s="9" t="s">
        <v>13</v>
      </c>
      <c r="E12" s="9" t="s">
        <v>16</v>
      </c>
      <c r="F12" s="9" t="s">
        <v>14</v>
      </c>
      <c r="G12" s="8">
        <v>4</v>
      </c>
      <c r="H12" s="9">
        <v>14239.68</v>
      </c>
      <c r="I12" s="9">
        <f t="shared" si="0"/>
        <v>56958.720000000001</v>
      </c>
    </row>
    <row r="13" spans="1:9" s="10" customFormat="1" ht="51" x14ac:dyDescent="0.25">
      <c r="A13" s="8">
        <v>6</v>
      </c>
      <c r="B13" s="8">
        <v>2521300323</v>
      </c>
      <c r="C13" s="9" t="s">
        <v>24</v>
      </c>
      <c r="D13" s="9" t="s">
        <v>24</v>
      </c>
      <c r="E13" s="9" t="s">
        <v>17</v>
      </c>
      <c r="F13" s="9" t="s">
        <v>14</v>
      </c>
      <c r="G13" s="8">
        <v>12</v>
      </c>
      <c r="H13" s="9">
        <v>2417.36</v>
      </c>
      <c r="I13" s="9">
        <f t="shared" si="0"/>
        <v>29008.32</v>
      </c>
    </row>
    <row r="14" spans="1:9" x14ac:dyDescent="0.25">
      <c r="A14" s="13" t="s">
        <v>15</v>
      </c>
      <c r="B14" s="13"/>
      <c r="C14" s="13"/>
      <c r="D14" s="13"/>
      <c r="E14" s="13"/>
      <c r="F14" s="13"/>
      <c r="G14" s="13"/>
      <c r="H14" s="13"/>
      <c r="I14" s="5">
        <f>SUM(I8:I13)</f>
        <v>397676.27999999997</v>
      </c>
    </row>
  </sheetData>
  <mergeCells count="4">
    <mergeCell ref="A1:I1"/>
    <mergeCell ref="A2:I2"/>
    <mergeCell ref="A5:I5"/>
    <mergeCell ref="A14:H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2021-09-16T02:13:25Z</dcterms:modified>
</cp:coreProperties>
</file>